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00195360\Desktop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D111" i="1"/>
  <c r="C111" i="1"/>
  <c r="E71" i="1"/>
  <c r="E31" i="1"/>
  <c r="E98" i="1" l="1"/>
  <c r="C98" i="1"/>
  <c r="E97" i="1"/>
  <c r="C97" i="1"/>
  <c r="E96" i="1"/>
  <c r="C96" i="1"/>
  <c r="E90" i="1"/>
  <c r="E93" i="1" s="1"/>
  <c r="D90" i="1"/>
  <c r="D92" i="1" s="1"/>
  <c r="D95" i="1" s="1"/>
  <c r="C90" i="1"/>
  <c r="C91" i="1" s="1"/>
  <c r="C94" i="1" s="1"/>
  <c r="E89" i="1"/>
  <c r="C89" i="1"/>
  <c r="E58" i="1"/>
  <c r="C58" i="1"/>
  <c r="E57" i="1"/>
  <c r="C57" i="1"/>
  <c r="E56" i="1"/>
  <c r="C56" i="1"/>
  <c r="E50" i="1"/>
  <c r="E52" i="1" s="1"/>
  <c r="E55" i="1" s="1"/>
  <c r="D50" i="1"/>
  <c r="D51" i="1" s="1"/>
  <c r="D54" i="1" s="1"/>
  <c r="C50" i="1"/>
  <c r="C52" i="1" s="1"/>
  <c r="C55" i="1" s="1"/>
  <c r="E49" i="1"/>
  <c r="C49" i="1"/>
  <c r="E18" i="1"/>
  <c r="E17" i="1"/>
  <c r="C10" i="1"/>
  <c r="C12" i="1" s="1"/>
  <c r="C15" i="1" s="1"/>
  <c r="D10" i="1"/>
  <c r="D13" i="1" s="1"/>
  <c r="E10" i="1"/>
  <c r="E11" i="1" s="1"/>
  <c r="E14" i="1" s="1"/>
  <c r="C18" i="1"/>
  <c r="C17" i="1"/>
  <c r="E9" i="1"/>
  <c r="C9" i="1"/>
  <c r="C51" i="1" l="1"/>
  <c r="C54" i="1" s="1"/>
  <c r="C60" i="1" s="1"/>
  <c r="C64" i="1" s="1"/>
  <c r="C53" i="1"/>
  <c r="E51" i="1"/>
  <c r="E54" i="1" s="1"/>
  <c r="E60" i="1" s="1"/>
  <c r="E64" i="1" s="1"/>
  <c r="E92" i="1"/>
  <c r="E95" i="1" s="1"/>
  <c r="E91" i="1"/>
  <c r="E94" i="1" s="1"/>
  <c r="E100" i="1" s="1"/>
  <c r="E104" i="1" s="1"/>
  <c r="D91" i="1"/>
  <c r="D94" i="1" s="1"/>
  <c r="D100" i="1" s="1"/>
  <c r="D104" i="1" s="1"/>
  <c r="C93" i="1"/>
  <c r="C92" i="1"/>
  <c r="C95" i="1" s="1"/>
  <c r="D93" i="1"/>
  <c r="E99" i="1"/>
  <c r="E103" i="1" s="1"/>
  <c r="D102" i="1"/>
  <c r="D106" i="1" s="1"/>
  <c r="C62" i="1"/>
  <c r="C66" i="1" s="1"/>
  <c r="E61" i="1"/>
  <c r="E65" i="1" s="1"/>
  <c r="D53" i="1"/>
  <c r="D52" i="1"/>
  <c r="D55" i="1" s="1"/>
  <c r="E53" i="1"/>
  <c r="E62" i="1"/>
  <c r="E66" i="1" s="1"/>
  <c r="E20" i="1"/>
  <c r="E24" i="1" s="1"/>
  <c r="D12" i="1"/>
  <c r="D15" i="1" s="1"/>
  <c r="D11" i="1"/>
  <c r="D14" i="1" s="1"/>
  <c r="E13" i="1"/>
  <c r="C11" i="1"/>
  <c r="E12" i="1"/>
  <c r="E15" i="1" s="1"/>
  <c r="C13" i="1"/>
  <c r="C16" i="1"/>
  <c r="E16" i="1"/>
  <c r="C100" i="1" l="1"/>
  <c r="C104" i="1" s="1"/>
  <c r="C59" i="1"/>
  <c r="C63" i="1" s="1"/>
  <c r="D60" i="1"/>
  <c r="D64" i="1" s="1"/>
  <c r="E101" i="1"/>
  <c r="E105" i="1" s="1"/>
  <c r="E102" i="1"/>
  <c r="E106" i="1" s="1"/>
  <c r="C99" i="1"/>
  <c r="C103" i="1" s="1"/>
  <c r="C102" i="1"/>
  <c r="C106" i="1" s="1"/>
  <c r="D101" i="1"/>
  <c r="D105" i="1" s="1"/>
  <c r="C101" i="1"/>
  <c r="C105" i="1" s="1"/>
  <c r="D99" i="1"/>
  <c r="D103" i="1" s="1"/>
  <c r="E59" i="1"/>
  <c r="E63" i="1" s="1"/>
  <c r="D59" i="1"/>
  <c r="D63" i="1" s="1"/>
  <c r="D61" i="1"/>
  <c r="D65" i="1" s="1"/>
  <c r="D62" i="1"/>
  <c r="D66" i="1" s="1"/>
  <c r="C61" i="1"/>
  <c r="C65" i="1" s="1"/>
  <c r="C19" i="1"/>
  <c r="C23" i="1" s="1"/>
  <c r="C22" i="1"/>
  <c r="C26" i="1" s="1"/>
  <c r="E22" i="1"/>
  <c r="E26" i="1" s="1"/>
  <c r="D21" i="1"/>
  <c r="D25" i="1" s="1"/>
  <c r="C21" i="1"/>
  <c r="C25" i="1" s="1"/>
  <c r="D19" i="1"/>
  <c r="D23" i="1" s="1"/>
  <c r="E19" i="1"/>
  <c r="E23" i="1" s="1"/>
  <c r="E21" i="1"/>
  <c r="E25" i="1" s="1"/>
  <c r="C14" i="1"/>
  <c r="C67" i="1" l="1"/>
  <c r="C70" i="1" s="1"/>
  <c r="E108" i="1"/>
  <c r="E107" i="1"/>
  <c r="E110" i="1" s="1"/>
  <c r="D107" i="1"/>
  <c r="D110" i="1" s="1"/>
  <c r="D108" i="1"/>
  <c r="C108" i="1"/>
  <c r="C107" i="1"/>
  <c r="C110" i="1" s="1"/>
  <c r="C68" i="1"/>
  <c r="C71" i="1" s="1"/>
  <c r="D68" i="1"/>
  <c r="D71" i="1" s="1"/>
  <c r="D67" i="1"/>
  <c r="D70" i="1" s="1"/>
  <c r="E67" i="1"/>
  <c r="E70" i="1" s="1"/>
  <c r="E68" i="1"/>
  <c r="E27" i="1"/>
  <c r="E30" i="1" s="1"/>
  <c r="E28" i="1"/>
  <c r="D20" i="1"/>
  <c r="D24" i="1" s="1"/>
  <c r="C20" i="1"/>
  <c r="C24" i="1" s="1"/>
  <c r="C28" i="1" s="1"/>
  <c r="C31" i="1" s="1"/>
  <c r="D22" i="1"/>
  <c r="D26" i="1" s="1"/>
  <c r="E109" i="1" l="1"/>
  <c r="C109" i="1"/>
  <c r="D109" i="1"/>
  <c r="E116" i="1"/>
  <c r="C69" i="1"/>
  <c r="D69" i="1"/>
  <c r="D76" i="1"/>
  <c r="E69" i="1"/>
  <c r="E76" i="1"/>
  <c r="C27" i="1"/>
  <c r="C30" i="1" s="1"/>
  <c r="D28" i="1"/>
  <c r="D31" i="1" s="1"/>
  <c r="D27" i="1"/>
  <c r="D30" i="1" s="1"/>
  <c r="E29" i="1"/>
  <c r="C29" i="1" l="1"/>
  <c r="D29" i="1"/>
  <c r="E36" i="1"/>
  <c r="D36" i="1"/>
  <c r="D116" i="1"/>
</calcChain>
</file>

<file path=xl/sharedStrings.xml><?xml version="1.0" encoding="utf-8"?>
<sst xmlns="http://schemas.openxmlformats.org/spreadsheetml/2006/main" count="276" uniqueCount="80">
  <si>
    <t xml:space="preserve"> </t>
    <phoneticPr fontId="1" type="noConversion"/>
  </si>
  <si>
    <t>dBm/SCS</t>
    <phoneticPr fontId="1" type="noConversion"/>
  </si>
  <si>
    <t>Noc</t>
    <phoneticPr fontId="1" type="noConversion"/>
  </si>
  <si>
    <t>dBm/15kHz</t>
    <phoneticPr fontId="1" type="noConversion"/>
  </si>
  <si>
    <t>kHz</t>
    <phoneticPr fontId="1" type="noConversion"/>
  </si>
  <si>
    <t>mw/SCS</t>
    <phoneticPr fontId="1" type="noConversion"/>
  </si>
  <si>
    <t>mw/SCS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</si>
  <si>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</si>
  <si>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</si>
  <si>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</si>
  <si>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</si>
  <si>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dB</t>
    <phoneticPr fontId="1" type="noConversion"/>
  </si>
  <si>
    <t>Unit</t>
    <phoneticPr fontId="1" type="noConversion"/>
  </si>
  <si>
    <t>NR Cell 2</t>
    <phoneticPr fontId="1" type="noConversion"/>
  </si>
  <si>
    <t>NR Cell 3</t>
    <phoneticPr fontId="1" type="noConversion"/>
  </si>
  <si>
    <t>SSB SubCarrierSpacing</t>
    <phoneticPr fontId="1" type="noConversion"/>
  </si>
  <si>
    <t xml:space="preserve">SMTC duration is chosen to be 2ms for FR1 and 3ms for FR2 according to 38.508-1 clause 4.6.3 </t>
    <phoneticPr fontId="1" type="noConversion"/>
  </si>
  <si>
    <t>NR Cell 1</t>
    <phoneticPr fontId="1" type="noConversion"/>
  </si>
  <si>
    <t>NR Cell 1 is serving cell, NR Cell 2 is the intra-freq neighbour and NR Cell 3 is the inter-freq neighbour</t>
    <phoneticPr fontId="1" type="noConversion"/>
  </si>
  <si>
    <t>Only one SCS for each SSB frequency according to RAN1's agreements. 
SCS is chosen to be 15kHz or 30kHz For FR1, and 120kHz for FR2 according TS 38.508-1 clause 4.6.3</t>
    <phoneticPr fontId="1" type="noConversion"/>
  </si>
  <si>
    <t>RSSI and RSRP should be calculated based on the same group of RB according to 38.215.
Assuming RSRP are only calculated on SSS which occupies 12RBs</t>
    <phoneticPr fontId="1" type="noConversion"/>
  </si>
  <si>
    <t>Cell Absolute power</t>
    <phoneticPr fontId="1" type="noConversion"/>
  </si>
  <si>
    <t xml:space="preserve">SSS EPRE, Ideal </t>
    <phoneticPr fontId="1" type="noConversion"/>
  </si>
  <si>
    <t>dBm/SCS</t>
    <phoneticPr fontId="1" type="noConversion"/>
  </si>
  <si>
    <t>Signal Uncertainty</t>
    <phoneticPr fontId="1" type="noConversion"/>
  </si>
  <si>
    <t>dB</t>
    <phoneticPr fontId="1" type="noConversion"/>
  </si>
  <si>
    <t>SSS EPRE, min</t>
    <phoneticPr fontId="1" type="noConversion"/>
  </si>
  <si>
    <t>SSS EPRE, max</t>
    <phoneticPr fontId="1" type="noConversion"/>
  </si>
  <si>
    <t>dBm/SCS</t>
    <phoneticPr fontId="1" type="noConversion"/>
  </si>
  <si>
    <t>signal power per RE, linear, Ideal</t>
    <phoneticPr fontId="1" type="noConversion"/>
  </si>
  <si>
    <t>signal power per RE, linear, min</t>
    <phoneticPr fontId="1" type="noConversion"/>
  </si>
  <si>
    <t>signal power per RE, linear, max</t>
    <phoneticPr fontId="1" type="noConversion"/>
  </si>
  <si>
    <t>Assuming data/PBCH/PSS/SSS all have the same power</t>
    <phoneticPr fontId="1" type="noConversion"/>
  </si>
  <si>
    <t>noise power per RE, linear,Ideal</t>
    <phoneticPr fontId="1" type="noConversion"/>
  </si>
  <si>
    <t>noise power per RE, linear,min</t>
    <phoneticPr fontId="1" type="noConversion"/>
  </si>
  <si>
    <t>noise power per RE, linear,max</t>
    <phoneticPr fontId="1" type="noConversion"/>
  </si>
  <si>
    <t>carrier RSSI,linear,Ideal</t>
    <phoneticPr fontId="1" type="noConversion"/>
  </si>
  <si>
    <t>carrier RSSI,linear,min</t>
    <phoneticPr fontId="1" type="noConversion"/>
  </si>
  <si>
    <t>carrier RSSI,linear,max</t>
    <phoneticPr fontId="1" type="noConversion"/>
  </si>
  <si>
    <t>mw/RB</t>
    <phoneticPr fontId="1" type="noConversion"/>
  </si>
  <si>
    <t>carrier RSSI,linear,worst max</t>
    <phoneticPr fontId="1" type="noConversion"/>
  </si>
  <si>
    <t>mw/RB</t>
    <phoneticPr fontId="1" type="noConversion"/>
  </si>
  <si>
    <t>mW/RB</t>
    <phoneticPr fontId="1" type="noConversion"/>
  </si>
  <si>
    <t>SS-RSRQ, worst max</t>
    <phoneticPr fontId="1" type="noConversion"/>
  </si>
  <si>
    <t>SS-RSRQ, min</t>
    <phoneticPr fontId="1" type="noConversion"/>
  </si>
  <si>
    <t>SS-RSRQ, ideal</t>
    <phoneticPr fontId="1" type="noConversion"/>
  </si>
  <si>
    <t>SS-RSRQ, max</t>
    <phoneticPr fontId="1" type="noConversion"/>
  </si>
  <si>
    <t>Min SS-RSRQ</t>
    <phoneticPr fontId="1" type="noConversion"/>
  </si>
  <si>
    <t>MAX SS-RSRQ</t>
    <phoneticPr fontId="1" type="noConversion"/>
  </si>
  <si>
    <t>SS-RSRQ range (MAX-MIN)</t>
    <phoneticPr fontId="1" type="noConversion"/>
  </si>
  <si>
    <t>MIN SS-RSRQ with measurement accuracy</t>
    <phoneticPr fontId="1" type="noConversion"/>
  </si>
  <si>
    <t>MAX SS-RSRQ with measurement accuracy</t>
    <phoneticPr fontId="1" type="noConversion"/>
  </si>
  <si>
    <t>Frequency specific offset (Of)</t>
    <phoneticPr fontId="1" type="noConversion"/>
  </si>
  <si>
    <t>Cell specific offset (Oc)</t>
    <phoneticPr fontId="1" type="noConversion"/>
  </si>
  <si>
    <t>dB</t>
    <phoneticPr fontId="1" type="noConversion"/>
  </si>
  <si>
    <t>Hysteresis parameter</t>
    <phoneticPr fontId="1" type="noConversion"/>
  </si>
  <si>
    <t>dB</t>
    <phoneticPr fontId="1" type="noConversion"/>
  </si>
  <si>
    <t>A3-offset</t>
    <phoneticPr fontId="1" type="noConversion"/>
  </si>
  <si>
    <t>Does the entry condition of event A3 met?</t>
    <phoneticPr fontId="1" type="noConversion"/>
  </si>
  <si>
    <t>Boolean</t>
    <phoneticPr fontId="1" type="noConversion"/>
  </si>
  <si>
    <t>N/A</t>
    <phoneticPr fontId="1" type="noConversion"/>
  </si>
  <si>
    <t xml:space="preserve"> T0</t>
    <phoneticPr fontId="1" type="noConversion"/>
  </si>
  <si>
    <t>Number of symbols in SMTC</t>
    <phoneticPr fontId="1" type="noConversion"/>
  </si>
  <si>
    <t>In SSB SCS</t>
    <phoneticPr fontId="1" type="noConversion"/>
  </si>
  <si>
    <t>noise power considering signal uncertaintities according to Ts 38.508-1 Table 6.2.2.2-4</t>
    <phoneticPr fontId="1" type="noConversion"/>
  </si>
  <si>
    <t>SSS EPRE considering signal uncertainities according to 38.508-1 Table 6.2.2.2-4,-3dB to all signals</t>
    <phoneticPr fontId="1" type="noConversion"/>
  </si>
  <si>
    <t>noise power considering signal uncertaintities according to Ts 38.508-1 Table 6.2.2.2-4,-3dB to all signals</t>
    <phoneticPr fontId="1" type="noConversion"/>
  </si>
  <si>
    <t>SSS EPRE considering signal uncertainities according to 38.508-1 Table 6.2.2.2-4,+3dB to all signals</t>
    <phoneticPr fontId="1" type="noConversion"/>
  </si>
  <si>
    <t>noise power considering signal uncertaintities according to Ts 38.508-1 Table 6.2.2.2-4,+3dB to all signals</t>
    <phoneticPr fontId="1" type="noConversion"/>
  </si>
  <si>
    <t>SSS EPRE considering signal uncertainities according to 38.508-1 Table 6.2.2.2-4</t>
    <phoneticPr fontId="1" type="noConversion"/>
  </si>
  <si>
    <t>Carrier RSSI considering signal uncertaintities according to 38.508-1 Table 6.2.2.2-4
Carrier RSSI is the linear average of total power on specific symbols in SMTC within RSSI measurement bandwidth. 
When ss-RSSI-measurement is not configured RSSI shall be calcuated on all symbols in SMTC (Which is the case of 38.508-1 clause 4.6.3). 
So RSSI per RE is given by: ((Number_of_symbol_in_SMTC*12*measurement_bandwidth-34)*(signal_power_per_RE)+(Number_of_symbol_in_SMTC*12*measurement_bandwidth-34)*(interference_power_per_RE)+Number_of_symbol_in_SMTC*12*measurement_bandwidth*noise_power_per_RE)/Number_of_symbol_in_SMTC/measurement_bandwidth
Why 34 REs shall be substracted is because there are 17 subcarriers which are set to zero on PSS symbol and SSS symbol respectively.</t>
    <phoneticPr fontId="1" type="noConversion"/>
  </si>
  <si>
    <t>Carrier RSSI considering signal uncertaintities according to 38.508-1 Table 6.2.2.2-4, -3dB to all signals</t>
    <phoneticPr fontId="1" type="noConversion"/>
  </si>
  <si>
    <t>Carrier RSSI considering signal uncertaintities according to 38.508-1 Table 6.2.2.2-4, +3dB to all signals</t>
    <phoneticPr fontId="1" type="noConversion"/>
  </si>
  <si>
    <t>Carrier RSSI considering signal uncertaintities according to 38.508-1 Table 6.2.2.2-4, +3dB to signal to measure, -3dB to all other signals</t>
    <phoneticPr fontId="1" type="noConversion"/>
  </si>
  <si>
    <t>RSRQ=RSRP/RSSI_per_RB</t>
    <phoneticPr fontId="1" type="noConversion"/>
  </si>
  <si>
    <t>Mn + Ofn + Ocn – Hys &gt; Mp + Ofp + Ocp + Off</t>
    <phoneticPr fontId="1" type="noConversion"/>
  </si>
  <si>
    <t xml:space="preserve"> T1</t>
    <phoneticPr fontId="1" type="noConversion"/>
  </si>
  <si>
    <t xml:space="preserve"> T2</t>
    <phoneticPr fontId="1" type="noConversion"/>
  </si>
  <si>
    <t>Assuming data/PBCH/PSS/SSS all have the same power,set power to -145dBm/SCS when want to set a cell to "off"</t>
    <phoneticPr fontId="1" type="noConversion"/>
  </si>
  <si>
    <t>Does the entry condition of event A3 met?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</si>
</sst>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00E+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1"/>
      <color rgb="FFFF000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topLeftCell="A97" workbookViewId="0">
      <selection activeCell="D43" sqref="D43"/>
    </sheetView>
  </sheetViews>
  <sheetFormatPr defaultRowHeight="13.5" x14ac:dyDescent="0.15"/>
  <cols>
    <col min="1" max="1" width="39.5" customWidth="1"/>
    <col min="2" max="2" width="11" customWidth="1"/>
    <col min="3" max="3" width="15.125" customWidth="1"/>
    <col min="4" max="4" width="35.375" customWidth="1"/>
    <col min="5" max="5" width="41.25" customWidth="1"/>
    <col min="6" max="6" width="147.625" customWidth="1"/>
  </cols>
  <sheetData>
    <row r="1" spans="1:6" ht="16.5" x14ac:dyDescent="0.15">
      <c r="A1" s="12" t="s">
        <v>61</v>
      </c>
      <c r="B1" s="13"/>
      <c r="C1" s="13"/>
      <c r="D1" s="13"/>
      <c r="E1" s="13"/>
      <c r="F1" s="1"/>
    </row>
    <row r="2" spans="1:6" ht="16.5" x14ac:dyDescent="0.15">
      <c r="A2" s="1" t="s">
        <v>0</v>
      </c>
      <c r="B2" s="1" t="s">
        <v>12</v>
      </c>
      <c r="C2" s="2" t="s">
        <v>17</v>
      </c>
      <c r="D2" s="2" t="s">
        <v>13</v>
      </c>
      <c r="E2" s="2" t="s">
        <v>14</v>
      </c>
      <c r="F2" s="3" t="s">
        <v>18</v>
      </c>
    </row>
    <row r="3" spans="1:6" ht="16.5" x14ac:dyDescent="0.15">
      <c r="A3" s="1" t="s">
        <v>21</v>
      </c>
      <c r="B3" s="1" t="s">
        <v>1</v>
      </c>
      <c r="C3" s="6">
        <v>-88</v>
      </c>
      <c r="D3" s="6">
        <v>-100</v>
      </c>
      <c r="E3" s="6">
        <v>-145</v>
      </c>
      <c r="F3" s="1" t="s">
        <v>32</v>
      </c>
    </row>
    <row r="4" spans="1:6" ht="16.5" x14ac:dyDescent="0.15">
      <c r="A4" s="1" t="s">
        <v>2</v>
      </c>
      <c r="B4" s="1" t="s">
        <v>3</v>
      </c>
      <c r="C4" s="10">
        <v>-94</v>
      </c>
      <c r="D4" s="10"/>
      <c r="E4" s="6">
        <v>-94</v>
      </c>
      <c r="F4" s="1"/>
    </row>
    <row r="5" spans="1:6" ht="16.5" x14ac:dyDescent="0.15">
      <c r="A5" s="1" t="s">
        <v>24</v>
      </c>
      <c r="B5" s="1" t="s">
        <v>25</v>
      </c>
      <c r="C5" s="10">
        <v>3</v>
      </c>
      <c r="D5" s="10"/>
      <c r="E5" s="6">
        <v>3</v>
      </c>
      <c r="F5" s="1"/>
    </row>
    <row r="6" spans="1:6" ht="49.5" x14ac:dyDescent="0.15">
      <c r="A6" s="1" t="s">
        <v>15</v>
      </c>
      <c r="B6" s="1" t="s">
        <v>4</v>
      </c>
      <c r="C6" s="11">
        <v>15</v>
      </c>
      <c r="D6" s="11"/>
      <c r="E6" s="2">
        <v>15</v>
      </c>
      <c r="F6" s="4" t="s">
        <v>19</v>
      </c>
    </row>
    <row r="7" spans="1:6" ht="16.5" x14ac:dyDescent="0.15">
      <c r="A7" s="1" t="s">
        <v>7</v>
      </c>
      <c r="B7" s="1" t="s">
        <v>8</v>
      </c>
      <c r="C7" s="11">
        <v>12</v>
      </c>
      <c r="D7" s="11"/>
      <c r="E7" s="11"/>
      <c r="F7" s="5" t="s">
        <v>20</v>
      </c>
    </row>
    <row r="8" spans="1:6" ht="16.5" x14ac:dyDescent="0.15">
      <c r="A8" s="1" t="s">
        <v>9</v>
      </c>
      <c r="B8" s="1" t="s">
        <v>10</v>
      </c>
      <c r="C8" s="11">
        <v>2</v>
      </c>
      <c r="D8" s="11"/>
      <c r="E8" s="2">
        <v>2</v>
      </c>
      <c r="F8" s="4" t="s">
        <v>16</v>
      </c>
    </row>
    <row r="9" spans="1:6" ht="16.5" x14ac:dyDescent="0.15">
      <c r="A9" s="1" t="s">
        <v>62</v>
      </c>
      <c r="B9" s="1"/>
      <c r="C9" s="11">
        <f>C8*14*(C6/15)</f>
        <v>28</v>
      </c>
      <c r="D9" s="11"/>
      <c r="E9" s="2">
        <f>E8*14*(E6/15)</f>
        <v>28</v>
      </c>
      <c r="F9" s="4" t="s">
        <v>63</v>
      </c>
    </row>
    <row r="10" spans="1:6" ht="16.5" x14ac:dyDescent="0.15">
      <c r="A10" s="1" t="s">
        <v>22</v>
      </c>
      <c r="B10" s="1" t="s">
        <v>23</v>
      </c>
      <c r="C10" s="6">
        <f>C3</f>
        <v>-88</v>
      </c>
      <c r="D10" s="6">
        <f>D3</f>
        <v>-100</v>
      </c>
      <c r="E10" s="6">
        <f>E3</f>
        <v>-145</v>
      </c>
      <c r="F10" s="4" t="s">
        <v>69</v>
      </c>
    </row>
    <row r="11" spans="1:6" ht="16.5" x14ac:dyDescent="0.15">
      <c r="A11" s="1" t="s">
        <v>26</v>
      </c>
      <c r="B11" s="1" t="s">
        <v>28</v>
      </c>
      <c r="C11" s="6">
        <f>C10-C5</f>
        <v>-91</v>
      </c>
      <c r="D11" s="6">
        <f>D10-C5</f>
        <v>-103</v>
      </c>
      <c r="E11" s="6">
        <f>E10-E5</f>
        <v>-148</v>
      </c>
      <c r="F11" s="4" t="s">
        <v>65</v>
      </c>
    </row>
    <row r="12" spans="1:6" ht="16.5" x14ac:dyDescent="0.15">
      <c r="A12" s="1" t="s">
        <v>27</v>
      </c>
      <c r="B12" s="1" t="s">
        <v>28</v>
      </c>
      <c r="C12" s="6">
        <f>C10+C5</f>
        <v>-85</v>
      </c>
      <c r="D12" s="6">
        <f>D10+C5</f>
        <v>-97</v>
      </c>
      <c r="E12" s="6">
        <f>E10+E5</f>
        <v>-142</v>
      </c>
      <c r="F12" s="4" t="s">
        <v>67</v>
      </c>
    </row>
    <row r="13" spans="1:6" ht="16.5" x14ac:dyDescent="0.15">
      <c r="A13" s="1" t="s">
        <v>29</v>
      </c>
      <c r="B13" s="1" t="s">
        <v>5</v>
      </c>
      <c r="C13" s="7">
        <f t="shared" ref="C13:E15" si="0">10^(C10/10)</f>
        <v>1.584893192461106E-9</v>
      </c>
      <c r="D13" s="7">
        <f t="shared" si="0"/>
        <v>1E-10</v>
      </c>
      <c r="E13" s="7">
        <f t="shared" si="0"/>
        <v>3.162277660168368E-15</v>
      </c>
      <c r="F13" s="4"/>
    </row>
    <row r="14" spans="1:6" ht="16.5" x14ac:dyDescent="0.15">
      <c r="A14" s="1" t="s">
        <v>30</v>
      </c>
      <c r="B14" s="1" t="s">
        <v>5</v>
      </c>
      <c r="C14" s="7">
        <f t="shared" si="0"/>
        <v>7.9432823472428E-10</v>
      </c>
      <c r="D14" s="7">
        <f t="shared" si="0"/>
        <v>5.0118723362726993E-11</v>
      </c>
      <c r="E14" s="7">
        <f t="shared" si="0"/>
        <v>1.5848931924611009E-15</v>
      </c>
      <c r="F14" s="4"/>
    </row>
    <row r="15" spans="1:6" ht="16.5" x14ac:dyDescent="0.15">
      <c r="A15" s="1" t="s">
        <v>31</v>
      </c>
      <c r="B15" s="1" t="s">
        <v>5</v>
      </c>
      <c r="C15" s="7">
        <f t="shared" si="0"/>
        <v>3.1622776601683779E-9</v>
      </c>
      <c r="D15" s="7">
        <f t="shared" si="0"/>
        <v>1.9952623149688802E-10</v>
      </c>
      <c r="E15" s="7">
        <f t="shared" si="0"/>
        <v>6.3095734448019366E-15</v>
      </c>
      <c r="F15" s="4"/>
    </row>
    <row r="16" spans="1:6" ht="16.5" x14ac:dyDescent="0.15">
      <c r="A16" s="1" t="s">
        <v>33</v>
      </c>
      <c r="B16" s="1" t="s">
        <v>6</v>
      </c>
      <c r="C16" s="9">
        <f>10^(C4/10)*(C6/15)</f>
        <v>3.9810717055349621E-10</v>
      </c>
      <c r="D16" s="9"/>
      <c r="E16" s="7">
        <f>10^(E4/10)*(E6/15)</f>
        <v>3.9810717055349621E-10</v>
      </c>
      <c r="F16" s="4" t="s">
        <v>64</v>
      </c>
    </row>
    <row r="17" spans="1:6" ht="16.5" x14ac:dyDescent="0.15">
      <c r="A17" s="1" t="s">
        <v>34</v>
      </c>
      <c r="B17" s="1" t="s">
        <v>5</v>
      </c>
      <c r="C17" s="9">
        <f>10^((C4-C5)/10)*(C6/15)</f>
        <v>1.9952623149688802E-10</v>
      </c>
      <c r="D17" s="9"/>
      <c r="E17" s="7">
        <f>10^((E4-E5)/10)*(E6/15)</f>
        <v>1.9952623149688802E-10</v>
      </c>
      <c r="F17" s="4" t="s">
        <v>66</v>
      </c>
    </row>
    <row r="18" spans="1:6" ht="16.5" x14ac:dyDescent="0.15">
      <c r="A18" s="1" t="s">
        <v>35</v>
      </c>
      <c r="B18" s="1" t="s">
        <v>5</v>
      </c>
      <c r="C18" s="9">
        <f>10^((C4+C5)/10)*(C6/15)</f>
        <v>7.9432823472428E-10</v>
      </c>
      <c r="D18" s="9"/>
      <c r="E18" s="7">
        <f>10^((E4+E5)/10)*(E6/15)</f>
        <v>7.9432823472428E-10</v>
      </c>
      <c r="F18" s="4" t="s">
        <v>68</v>
      </c>
    </row>
    <row r="19" spans="1:6" ht="165" x14ac:dyDescent="0.15">
      <c r="A19" s="1" t="s">
        <v>36</v>
      </c>
      <c r="B19" s="1" t="s">
        <v>39</v>
      </c>
      <c r="C19" s="7">
        <f>((C9*12-34/C7)*C13+(C9*12-34/C7)*D13+C9*12*C16)/C9</f>
        <v>2.4825509211699999E-8</v>
      </c>
      <c r="D19" s="7">
        <f>((C9*12-34/C7)*D13+(C9*12-34/C7)*C13+C9*12*C16)/C9</f>
        <v>2.4825509211699999E-8</v>
      </c>
      <c r="E19" s="7">
        <f>((E9*12-34/C7)*E13+E9*12*E16)/E9</f>
        <v>4.7773236739814939E-9</v>
      </c>
      <c r="F19" s="4" t="s">
        <v>70</v>
      </c>
    </row>
    <row r="20" spans="1:6" ht="16.5" x14ac:dyDescent="0.15">
      <c r="A20" s="1" t="s">
        <v>37</v>
      </c>
      <c r="B20" s="1" t="s">
        <v>41</v>
      </c>
      <c r="C20" s="7">
        <f>((C9*12-34/C7)*C14+(C9*12-34/C7)*D14+C9*12*C17)/C9</f>
        <v>1.2442228285200318E-8</v>
      </c>
      <c r="D20" s="7">
        <f>((C9*12-34/C7)*D14+(C9*12-34/C7)*C14+C9*12*C17)/C9</f>
        <v>1.2442228285200318E-8</v>
      </c>
      <c r="E20" s="7">
        <f>((E9*12-34/C7)*E14+E9*12*E17)/E9</f>
        <v>2.3943336363048688E-9</v>
      </c>
      <c r="F20" s="1" t="s">
        <v>71</v>
      </c>
    </row>
    <row r="21" spans="1:6" ht="16.5" x14ac:dyDescent="0.15">
      <c r="A21" s="1" t="s">
        <v>38</v>
      </c>
      <c r="B21" s="1" t="s">
        <v>42</v>
      </c>
      <c r="C21" s="7">
        <f>((C9*12-34/C7)*C15+(C9*12-34/C7)*D15+C9*12*C18)/C9</f>
        <v>4.9533402980017947E-8</v>
      </c>
      <c r="D21" s="7">
        <f>((C9*12-34/C7)*D15+(C9*12-34/C7)*C15+C9*12*C18)/C9</f>
        <v>4.9533402980017947E-8</v>
      </c>
      <c r="E21" s="7">
        <f>((E9*12-34/C7)*E15+E9*12*E18)/E9</f>
        <v>9.5320138931039574E-9</v>
      </c>
      <c r="F21" s="4" t="s">
        <v>72</v>
      </c>
    </row>
    <row r="22" spans="1:6" ht="16.5" x14ac:dyDescent="0.15">
      <c r="A22" s="1" t="s">
        <v>40</v>
      </c>
      <c r="B22" s="1" t="s">
        <v>42</v>
      </c>
      <c r="C22" s="7">
        <f>((C9*12-34/C7)*C15+(C9*12-34/C7)*D14+C9*12*C17)/C9</f>
        <v>4.0618007460573833E-8</v>
      </c>
      <c r="D22" s="7">
        <f>((C9*12-34/C7)*D15+(C9*12-34/C7)*C14+C9*12*C17)/C9</f>
        <v>1.4219999765915723E-8</v>
      </c>
      <c r="E22" s="7">
        <f>((E9*12-34/C7)*E15+E9*12*E17)/E9</f>
        <v>2.3943898543752523E-9</v>
      </c>
      <c r="F22" s="4" t="s">
        <v>73</v>
      </c>
    </row>
    <row r="23" spans="1:6" ht="16.5" x14ac:dyDescent="0.15">
      <c r="A23" s="1" t="s">
        <v>45</v>
      </c>
      <c r="B23" s="1" t="s">
        <v>11</v>
      </c>
      <c r="C23" s="6">
        <f t="shared" ref="C23:E25" si="1">LOG10(C13/C19)*10</f>
        <v>-11.948981653472138</v>
      </c>
      <c r="D23" s="6">
        <f t="shared" si="1"/>
        <v>-23.948981653472117</v>
      </c>
      <c r="E23" s="6">
        <f t="shared" si="1"/>
        <v>-61.791846666679142</v>
      </c>
      <c r="F23" s="4" t="s">
        <v>74</v>
      </c>
    </row>
    <row r="24" spans="1:6" ht="16.5" x14ac:dyDescent="0.15">
      <c r="A24" s="1" t="s">
        <v>44</v>
      </c>
      <c r="B24" s="1" t="s">
        <v>25</v>
      </c>
      <c r="C24" s="6">
        <f t="shared" si="1"/>
        <v>-11.948981653472137</v>
      </c>
      <c r="D24" s="6">
        <f t="shared" si="1"/>
        <v>-23.948981653472149</v>
      </c>
      <c r="E24" s="6">
        <f t="shared" si="1"/>
        <v>-61.791846666679177</v>
      </c>
      <c r="F24" s="4"/>
    </row>
    <row r="25" spans="1:6" ht="16.5" x14ac:dyDescent="0.15">
      <c r="A25" s="1" t="s">
        <v>46</v>
      </c>
      <c r="B25" s="1" t="s">
        <v>25</v>
      </c>
      <c r="C25" s="6">
        <f t="shared" si="1"/>
        <v>-11.948981653472135</v>
      </c>
      <c r="D25" s="6">
        <f t="shared" si="1"/>
        <v>-23.948981653472131</v>
      </c>
      <c r="E25" s="6">
        <f t="shared" si="1"/>
        <v>-61.79184666667912</v>
      </c>
      <c r="F25" s="4"/>
    </row>
    <row r="26" spans="1:6" ht="16.5" x14ac:dyDescent="0.15">
      <c r="A26" s="1" t="s">
        <v>43</v>
      </c>
      <c r="B26" s="1" t="s">
        <v>25</v>
      </c>
      <c r="C26" s="6">
        <f>LOG10(C15/C22)*10</f>
        <v>-11.087186150288446</v>
      </c>
      <c r="D26" s="6">
        <f>LOG10(D15/D22)*10</f>
        <v>-18.52899589244555</v>
      </c>
      <c r="E26" s="6">
        <f>LOG10(E15/E22)*10</f>
        <v>-55.791948636224042</v>
      </c>
      <c r="F26" s="4"/>
    </row>
    <row r="27" spans="1:6" ht="16.5" x14ac:dyDescent="0.15">
      <c r="A27" s="1" t="s">
        <v>47</v>
      </c>
      <c r="B27" s="1" t="s">
        <v>25</v>
      </c>
      <c r="C27" s="6">
        <f>MIN(C23:C26)</f>
        <v>-11.948981653472138</v>
      </c>
      <c r="D27" s="6">
        <f>MIN(D23:D26)</f>
        <v>-23.948981653472149</v>
      </c>
      <c r="E27" s="6">
        <f>MIN(E23:E26)</f>
        <v>-61.791846666679177</v>
      </c>
      <c r="F27" s="4"/>
    </row>
    <row r="28" spans="1:6" ht="16.5" x14ac:dyDescent="0.15">
      <c r="A28" s="1" t="s">
        <v>48</v>
      </c>
      <c r="B28" s="1" t="s">
        <v>25</v>
      </c>
      <c r="C28" s="6">
        <f>MAX(C23:C26)</f>
        <v>-11.087186150288446</v>
      </c>
      <c r="D28" s="6">
        <f>MAX(D23:D26)</f>
        <v>-18.52899589244555</v>
      </c>
      <c r="E28" s="6">
        <f>MAX(E23:E26)</f>
        <v>-55.791948636224042</v>
      </c>
      <c r="F28" s="4"/>
    </row>
    <row r="29" spans="1:6" ht="16.5" x14ac:dyDescent="0.15">
      <c r="A29" s="1" t="s">
        <v>49</v>
      </c>
      <c r="B29" s="1" t="s">
        <v>25</v>
      </c>
      <c r="C29" s="6">
        <f>C28-C27</f>
        <v>0.8617955031836928</v>
      </c>
      <c r="D29" s="6">
        <f>D28-D27</f>
        <v>5.4199857610265987</v>
      </c>
      <c r="E29" s="6">
        <f>E28-E27</f>
        <v>5.9998980304551353</v>
      </c>
      <c r="F29" s="4"/>
    </row>
    <row r="30" spans="1:6" ht="16.5" x14ac:dyDescent="0.15">
      <c r="A30" s="1" t="s">
        <v>50</v>
      </c>
      <c r="B30" s="1" t="s">
        <v>25</v>
      </c>
      <c r="C30" s="6">
        <f t="shared" ref="C30:E30" si="2">C27-4</f>
        <v>-15.948981653472138</v>
      </c>
      <c r="D30" s="6">
        <f t="shared" si="2"/>
        <v>-27.948981653472149</v>
      </c>
      <c r="E30" s="6">
        <f t="shared" si="2"/>
        <v>-65.791846666679177</v>
      </c>
      <c r="F30" s="4"/>
    </row>
    <row r="31" spans="1:6" ht="16.5" x14ac:dyDescent="0.15">
      <c r="A31" s="1" t="s">
        <v>51</v>
      </c>
      <c r="B31" s="1" t="s">
        <v>25</v>
      </c>
      <c r="C31" s="6">
        <f>C28+4</f>
        <v>-7.0871861502884457</v>
      </c>
      <c r="D31" s="6">
        <f>D28+4</f>
        <v>-14.52899589244555</v>
      </c>
      <c r="E31" s="6">
        <f>E28+4</f>
        <v>-51.791948636224042</v>
      </c>
      <c r="F31" s="4"/>
    </row>
    <row r="32" spans="1:6" ht="16.5" x14ac:dyDescent="0.15">
      <c r="A32" s="1" t="s">
        <v>53</v>
      </c>
      <c r="B32" s="1" t="s">
        <v>54</v>
      </c>
      <c r="C32" s="6">
        <v>0</v>
      </c>
      <c r="D32" s="6">
        <v>0</v>
      </c>
      <c r="E32" s="6">
        <v>0</v>
      </c>
      <c r="F32" s="4"/>
    </row>
    <row r="33" spans="1:6" ht="16.5" x14ac:dyDescent="0.15">
      <c r="A33" s="1" t="s">
        <v>52</v>
      </c>
      <c r="B33" s="1" t="s">
        <v>54</v>
      </c>
      <c r="C33" s="6">
        <v>0</v>
      </c>
      <c r="D33" s="6">
        <v>0</v>
      </c>
      <c r="E33" s="6">
        <v>0</v>
      </c>
      <c r="F33" s="4"/>
    </row>
    <row r="34" spans="1:6" ht="16.5" x14ac:dyDescent="0.15">
      <c r="A34" s="1" t="s">
        <v>55</v>
      </c>
      <c r="B34" s="1" t="s">
        <v>56</v>
      </c>
      <c r="C34" s="10">
        <v>2</v>
      </c>
      <c r="D34" s="10"/>
      <c r="E34" s="10"/>
      <c r="F34" s="4"/>
    </row>
    <row r="35" spans="1:6" ht="16.5" x14ac:dyDescent="0.15">
      <c r="A35" s="1" t="s">
        <v>57</v>
      </c>
      <c r="B35" s="1" t="s">
        <v>54</v>
      </c>
      <c r="C35" s="10">
        <v>0</v>
      </c>
      <c r="D35" s="10"/>
      <c r="E35" s="10"/>
      <c r="F35" s="4"/>
    </row>
    <row r="36" spans="1:6" ht="16.5" x14ac:dyDescent="0.15">
      <c r="A36" s="1" t="s">
        <v>58</v>
      </c>
      <c r="B36" s="1" t="s">
        <v>59</v>
      </c>
      <c r="C36" s="6" t="s">
        <v>60</v>
      </c>
      <c r="D36" s="8" t="str">
        <f>IF((D31+D33+D32-C34&gt;C30+C33+C32+C35),"YES","NO")</f>
        <v>NO</v>
      </c>
      <c r="E36" s="8" t="str">
        <f>IF((E31+E33+E32-C34&gt;C30+C33+C32+C35),"YES","NO")</f>
        <v>NO</v>
      </c>
      <c r="F36" s="4" t="s">
        <v>75</v>
      </c>
    </row>
    <row r="37" spans="1:6" ht="16.5" x14ac:dyDescent="0.15">
      <c r="A37" s="1"/>
      <c r="B37" s="1"/>
      <c r="C37" s="2"/>
      <c r="D37" s="2"/>
      <c r="E37" s="2"/>
      <c r="F37" s="4"/>
    </row>
    <row r="38" spans="1:6" ht="16.5" x14ac:dyDescent="0.15">
      <c r="A38" s="1"/>
      <c r="B38" s="1"/>
      <c r="C38" s="2"/>
      <c r="D38" s="2"/>
      <c r="E38" s="2"/>
      <c r="F38" s="1"/>
    </row>
    <row r="39" spans="1:6" ht="16.5" x14ac:dyDescent="0.15">
      <c r="A39" s="1"/>
      <c r="B39" s="1"/>
      <c r="C39" s="2"/>
      <c r="D39" s="2"/>
      <c r="E39" s="2"/>
      <c r="F39" s="1"/>
    </row>
    <row r="40" spans="1:6" ht="16.5" x14ac:dyDescent="0.15">
      <c r="A40" s="1"/>
      <c r="B40" s="1"/>
      <c r="C40" s="2"/>
      <c r="D40" s="2"/>
      <c r="E40" s="2"/>
      <c r="F40" s="1"/>
    </row>
    <row r="41" spans="1:6" ht="16.5" x14ac:dyDescent="0.15">
      <c r="A41" s="12" t="s">
        <v>76</v>
      </c>
      <c r="B41" s="13"/>
      <c r="C41" s="13"/>
      <c r="D41" s="13"/>
      <c r="E41" s="13"/>
      <c r="F41" s="1"/>
    </row>
    <row r="42" spans="1:6" ht="16.5" x14ac:dyDescent="0.15">
      <c r="A42" s="1" t="s">
        <v>0</v>
      </c>
      <c r="B42" s="1" t="s">
        <v>12</v>
      </c>
      <c r="C42" s="2" t="s">
        <v>17</v>
      </c>
      <c r="D42" s="2" t="s">
        <v>13</v>
      </c>
      <c r="E42" s="2" t="s">
        <v>14</v>
      </c>
      <c r="F42" s="3" t="s">
        <v>18</v>
      </c>
    </row>
    <row r="43" spans="1:6" ht="16.5" x14ac:dyDescent="0.15">
      <c r="A43" s="1" t="s">
        <v>21</v>
      </c>
      <c r="B43" s="1" t="s">
        <v>1</v>
      </c>
      <c r="C43" s="6">
        <v>-100</v>
      </c>
      <c r="D43" s="6">
        <v>-88</v>
      </c>
      <c r="E43" s="6">
        <v>-145</v>
      </c>
      <c r="F43" s="1" t="s">
        <v>32</v>
      </c>
    </row>
    <row r="44" spans="1:6" ht="16.5" x14ac:dyDescent="0.15">
      <c r="A44" s="1" t="s">
        <v>2</v>
      </c>
      <c r="B44" s="1" t="s">
        <v>3</v>
      </c>
      <c r="C44" s="10">
        <v>-94</v>
      </c>
      <c r="D44" s="10"/>
      <c r="E44" s="6">
        <v>-94</v>
      </c>
      <c r="F44" s="1"/>
    </row>
    <row r="45" spans="1:6" ht="16.5" x14ac:dyDescent="0.15">
      <c r="A45" s="1" t="s">
        <v>24</v>
      </c>
      <c r="B45" s="1" t="s">
        <v>25</v>
      </c>
      <c r="C45" s="10">
        <v>3</v>
      </c>
      <c r="D45" s="10"/>
      <c r="E45" s="6">
        <v>3</v>
      </c>
      <c r="F45" s="1"/>
    </row>
    <row r="46" spans="1:6" ht="49.5" x14ac:dyDescent="0.15">
      <c r="A46" s="1" t="s">
        <v>15</v>
      </c>
      <c r="B46" s="1" t="s">
        <v>4</v>
      </c>
      <c r="C46" s="11">
        <v>15</v>
      </c>
      <c r="D46" s="11"/>
      <c r="E46" s="2">
        <v>15</v>
      </c>
      <c r="F46" s="4" t="s">
        <v>19</v>
      </c>
    </row>
    <row r="47" spans="1:6" ht="16.5" x14ac:dyDescent="0.15">
      <c r="A47" s="1" t="s">
        <v>7</v>
      </c>
      <c r="B47" s="1" t="s">
        <v>8</v>
      </c>
      <c r="C47" s="11">
        <v>12</v>
      </c>
      <c r="D47" s="11"/>
      <c r="E47" s="11"/>
      <c r="F47" s="5" t="s">
        <v>20</v>
      </c>
    </row>
    <row r="48" spans="1:6" ht="16.5" x14ac:dyDescent="0.15">
      <c r="A48" s="1" t="s">
        <v>9</v>
      </c>
      <c r="B48" s="1" t="s">
        <v>10</v>
      </c>
      <c r="C48" s="11">
        <v>2</v>
      </c>
      <c r="D48" s="11"/>
      <c r="E48" s="2">
        <v>2</v>
      </c>
      <c r="F48" s="4" t="s">
        <v>16</v>
      </c>
    </row>
    <row r="49" spans="1:6" ht="16.5" x14ac:dyDescent="0.15">
      <c r="A49" s="1" t="s">
        <v>62</v>
      </c>
      <c r="B49" s="1"/>
      <c r="C49" s="11">
        <f>C48*14*(C46/15)</f>
        <v>28</v>
      </c>
      <c r="D49" s="11"/>
      <c r="E49" s="2">
        <f>E48*14*(E46/15)</f>
        <v>28</v>
      </c>
      <c r="F49" s="4" t="s">
        <v>63</v>
      </c>
    </row>
    <row r="50" spans="1:6" ht="16.5" x14ac:dyDescent="0.15">
      <c r="A50" s="1" t="s">
        <v>22</v>
      </c>
      <c r="B50" s="1" t="s">
        <v>23</v>
      </c>
      <c r="C50" s="6">
        <f>C43</f>
        <v>-100</v>
      </c>
      <c r="D50" s="6">
        <f>D43</f>
        <v>-88</v>
      </c>
      <c r="E50" s="6">
        <f>E43</f>
        <v>-145</v>
      </c>
      <c r="F50" s="4" t="s">
        <v>69</v>
      </c>
    </row>
    <row r="51" spans="1:6" ht="16.5" x14ac:dyDescent="0.15">
      <c r="A51" s="1" t="s">
        <v>26</v>
      </c>
      <c r="B51" s="1" t="s">
        <v>28</v>
      </c>
      <c r="C51" s="6">
        <f>C50-C45</f>
        <v>-103</v>
      </c>
      <c r="D51" s="6">
        <f>D50-C45</f>
        <v>-91</v>
      </c>
      <c r="E51" s="6">
        <f>E50-E45</f>
        <v>-148</v>
      </c>
      <c r="F51" s="4" t="s">
        <v>65</v>
      </c>
    </row>
    <row r="52" spans="1:6" ht="16.5" x14ac:dyDescent="0.15">
      <c r="A52" s="1" t="s">
        <v>27</v>
      </c>
      <c r="B52" s="1" t="s">
        <v>28</v>
      </c>
      <c r="C52" s="6">
        <f>C50+C45</f>
        <v>-97</v>
      </c>
      <c r="D52" s="6">
        <f>D50+C45</f>
        <v>-85</v>
      </c>
      <c r="E52" s="6">
        <f>E50+E45</f>
        <v>-142</v>
      </c>
      <c r="F52" s="4" t="s">
        <v>67</v>
      </c>
    </row>
    <row r="53" spans="1:6" ht="16.5" x14ac:dyDescent="0.15">
      <c r="A53" s="1" t="s">
        <v>29</v>
      </c>
      <c r="B53" s="1" t="s">
        <v>5</v>
      </c>
      <c r="C53" s="7">
        <f t="shared" ref="C53:E55" si="3">10^(C50/10)</f>
        <v>1E-10</v>
      </c>
      <c r="D53" s="7">
        <f t="shared" si="3"/>
        <v>1.584893192461106E-9</v>
      </c>
      <c r="E53" s="7">
        <f t="shared" si="3"/>
        <v>3.162277660168368E-15</v>
      </c>
      <c r="F53" s="4"/>
    </row>
    <row r="54" spans="1:6" ht="16.5" x14ac:dyDescent="0.15">
      <c r="A54" s="1" t="s">
        <v>30</v>
      </c>
      <c r="B54" s="1" t="s">
        <v>5</v>
      </c>
      <c r="C54" s="7">
        <f t="shared" si="3"/>
        <v>5.0118723362726993E-11</v>
      </c>
      <c r="D54" s="7">
        <f t="shared" si="3"/>
        <v>7.9432823472428E-10</v>
      </c>
      <c r="E54" s="7">
        <f t="shared" si="3"/>
        <v>1.5848931924611009E-15</v>
      </c>
      <c r="F54" s="4"/>
    </row>
    <row r="55" spans="1:6" ht="16.5" x14ac:dyDescent="0.15">
      <c r="A55" s="1" t="s">
        <v>31</v>
      </c>
      <c r="B55" s="1" t="s">
        <v>5</v>
      </c>
      <c r="C55" s="7">
        <f t="shared" si="3"/>
        <v>1.9952623149688802E-10</v>
      </c>
      <c r="D55" s="7">
        <f t="shared" si="3"/>
        <v>3.1622776601683779E-9</v>
      </c>
      <c r="E55" s="7">
        <f t="shared" si="3"/>
        <v>6.3095734448019366E-15</v>
      </c>
      <c r="F55" s="4"/>
    </row>
    <row r="56" spans="1:6" ht="16.5" x14ac:dyDescent="0.15">
      <c r="A56" s="1" t="s">
        <v>33</v>
      </c>
      <c r="B56" s="1" t="s">
        <v>5</v>
      </c>
      <c r="C56" s="9">
        <f>10^(C44/10)*(C46/15)</f>
        <v>3.9810717055349621E-10</v>
      </c>
      <c r="D56" s="9"/>
      <c r="E56" s="7">
        <f>10^(E44/10)*(E46/15)</f>
        <v>3.9810717055349621E-10</v>
      </c>
      <c r="F56" s="4" t="s">
        <v>64</v>
      </c>
    </row>
    <row r="57" spans="1:6" ht="16.5" x14ac:dyDescent="0.15">
      <c r="A57" s="1" t="s">
        <v>34</v>
      </c>
      <c r="B57" s="1" t="s">
        <v>5</v>
      </c>
      <c r="C57" s="9">
        <f>10^((C44-C45)/10)*(C46/15)</f>
        <v>1.9952623149688802E-10</v>
      </c>
      <c r="D57" s="9"/>
      <c r="E57" s="7">
        <f>10^((E44-E45)/10)*(E46/15)</f>
        <v>1.9952623149688802E-10</v>
      </c>
      <c r="F57" s="4" t="s">
        <v>66</v>
      </c>
    </row>
    <row r="58" spans="1:6" ht="16.5" x14ac:dyDescent="0.15">
      <c r="A58" s="1" t="s">
        <v>35</v>
      </c>
      <c r="B58" s="1" t="s">
        <v>5</v>
      </c>
      <c r="C58" s="9">
        <f>10^((C44+C45)/10)*(C46/15)</f>
        <v>7.9432823472428E-10</v>
      </c>
      <c r="D58" s="9"/>
      <c r="E58" s="7">
        <f>10^((E44+E45)/10)*(E46/15)</f>
        <v>7.9432823472428E-10</v>
      </c>
      <c r="F58" s="4" t="s">
        <v>68</v>
      </c>
    </row>
    <row r="59" spans="1:6" ht="165" x14ac:dyDescent="0.15">
      <c r="A59" s="1" t="s">
        <v>36</v>
      </c>
      <c r="B59" s="1" t="s">
        <v>39</v>
      </c>
      <c r="C59" s="7">
        <f>((C49*12-34/C47)*C53+(C49*12-34/C47)*D53+C49*12*C56)/C49</f>
        <v>2.4825509211699999E-8</v>
      </c>
      <c r="D59" s="7">
        <f>((C49*12-34/C47)*D53+(C49*12-34/C47)*C53+C49*12*C56)/C49</f>
        <v>2.4825509211699999E-8</v>
      </c>
      <c r="E59" s="7">
        <f>((E49*12-34/C47)*E53+E49*12*E56)/E49</f>
        <v>4.7773236739814939E-9</v>
      </c>
      <c r="F59" s="4" t="s">
        <v>70</v>
      </c>
    </row>
    <row r="60" spans="1:6" ht="16.5" x14ac:dyDescent="0.15">
      <c r="A60" s="1" t="s">
        <v>37</v>
      </c>
      <c r="B60" s="1" t="s">
        <v>41</v>
      </c>
      <c r="C60" s="7">
        <f>((C49*12-34/C47)*C54+(C49*12-34/C47)*D54+C49*12*C57)/C49</f>
        <v>1.2442228285200318E-8</v>
      </c>
      <c r="D60" s="7">
        <f>((C49*12-34/C47)*D54+(C49*12-34/C47)*C54+C49*12*C57)/C49</f>
        <v>1.2442228285200318E-8</v>
      </c>
      <c r="E60" s="7">
        <f>((E49*12-34/C47)*E54+E49*12*E57)/E49</f>
        <v>2.3943336363048688E-9</v>
      </c>
      <c r="F60" s="1" t="s">
        <v>71</v>
      </c>
    </row>
    <row r="61" spans="1:6" ht="16.5" x14ac:dyDescent="0.15">
      <c r="A61" s="1" t="s">
        <v>38</v>
      </c>
      <c r="B61" s="1" t="s">
        <v>42</v>
      </c>
      <c r="C61" s="7">
        <f>((C49*12-34/C47)*C55+(C49*12-34/C47)*D55+C49*12*C58)/C49</f>
        <v>4.9533402980017947E-8</v>
      </c>
      <c r="D61" s="7">
        <f>((C49*12-34/C47)*D55+(C49*12-34/C47)*C55+C49*12*C58)/C49</f>
        <v>4.9533402980017947E-8</v>
      </c>
      <c r="E61" s="7">
        <f>((E49*12-34/C47)*E55+E49*12*E58)/E49</f>
        <v>9.5320138931039574E-9</v>
      </c>
      <c r="F61" s="4" t="s">
        <v>72</v>
      </c>
    </row>
    <row r="62" spans="1:6" ht="16.5" x14ac:dyDescent="0.15">
      <c r="A62" s="1" t="s">
        <v>40</v>
      </c>
      <c r="B62" s="1" t="s">
        <v>42</v>
      </c>
      <c r="C62" s="7">
        <f>((C49*12-34/C47)*C55+(C49*12-34/C47)*D54+C49*12*C57)/C49</f>
        <v>1.4219999765915723E-8</v>
      </c>
      <c r="D62" s="7">
        <f>((C49*12-34/C47)*D55+(C49*12-34/C47)*C54+C49*12*C57)/C49</f>
        <v>4.0618007460573833E-8</v>
      </c>
      <c r="E62" s="7">
        <f>((E49*12-34/C47)*E55+E49*12*E57)/E49</f>
        <v>2.3943898543752523E-9</v>
      </c>
      <c r="F62" s="4" t="s">
        <v>73</v>
      </c>
    </row>
    <row r="63" spans="1:6" ht="16.5" x14ac:dyDescent="0.15">
      <c r="A63" s="1" t="s">
        <v>45</v>
      </c>
      <c r="B63" s="1" t="s">
        <v>11</v>
      </c>
      <c r="C63" s="6">
        <f t="shared" ref="C63:E65" si="4">LOG10(C53/C59)*10</f>
        <v>-23.948981653472117</v>
      </c>
      <c r="D63" s="6">
        <f t="shared" si="4"/>
        <v>-11.948981653472138</v>
      </c>
      <c r="E63" s="6">
        <f t="shared" si="4"/>
        <v>-61.791846666679142</v>
      </c>
      <c r="F63" s="4" t="s">
        <v>74</v>
      </c>
    </row>
    <row r="64" spans="1:6" ht="16.5" x14ac:dyDescent="0.15">
      <c r="A64" s="1" t="s">
        <v>44</v>
      </c>
      <c r="B64" s="1" t="s">
        <v>25</v>
      </c>
      <c r="C64" s="6">
        <f t="shared" si="4"/>
        <v>-23.948981653472149</v>
      </c>
      <c r="D64" s="6">
        <f t="shared" si="4"/>
        <v>-11.948981653472137</v>
      </c>
      <c r="E64" s="6">
        <f t="shared" si="4"/>
        <v>-61.791846666679177</v>
      </c>
      <c r="F64" s="4"/>
    </row>
    <row r="65" spans="1:6" ht="16.5" x14ac:dyDescent="0.15">
      <c r="A65" s="1" t="s">
        <v>46</v>
      </c>
      <c r="B65" s="1" t="s">
        <v>25</v>
      </c>
      <c r="C65" s="6">
        <f t="shared" si="4"/>
        <v>-23.948981653472131</v>
      </c>
      <c r="D65" s="6">
        <f t="shared" si="4"/>
        <v>-11.948981653472135</v>
      </c>
      <c r="E65" s="6">
        <f t="shared" si="4"/>
        <v>-61.79184666667912</v>
      </c>
      <c r="F65" s="4"/>
    </row>
    <row r="66" spans="1:6" ht="16.5" x14ac:dyDescent="0.15">
      <c r="A66" s="1" t="s">
        <v>43</v>
      </c>
      <c r="B66" s="1" t="s">
        <v>25</v>
      </c>
      <c r="C66" s="6">
        <f>LOG10(C55/C62)*10</f>
        <v>-18.52899589244555</v>
      </c>
      <c r="D66" s="6">
        <f>LOG10(D55/D62)*10</f>
        <v>-11.087186150288446</v>
      </c>
      <c r="E66" s="6">
        <f>LOG10(E55/E62)*10</f>
        <v>-55.791948636224042</v>
      </c>
      <c r="F66" s="4"/>
    </row>
    <row r="67" spans="1:6" ht="16.5" x14ac:dyDescent="0.15">
      <c r="A67" s="1" t="s">
        <v>47</v>
      </c>
      <c r="B67" s="1" t="s">
        <v>25</v>
      </c>
      <c r="C67" s="6">
        <f>MIN(C63:C66)</f>
        <v>-23.948981653472149</v>
      </c>
      <c r="D67" s="6">
        <f>MIN(D63:D66)</f>
        <v>-11.948981653472138</v>
      </c>
      <c r="E67" s="6">
        <f>MIN(E63:E66)</f>
        <v>-61.791846666679177</v>
      </c>
      <c r="F67" s="4"/>
    </row>
    <row r="68" spans="1:6" ht="16.5" x14ac:dyDescent="0.15">
      <c r="A68" s="1" t="s">
        <v>48</v>
      </c>
      <c r="B68" s="1" t="s">
        <v>25</v>
      </c>
      <c r="C68" s="6">
        <f>MAX(C63:C66)</f>
        <v>-18.52899589244555</v>
      </c>
      <c r="D68" s="6">
        <f>MAX(D63:D66)</f>
        <v>-11.087186150288446</v>
      </c>
      <c r="E68" s="6">
        <f>MAX(E63:E66)</f>
        <v>-55.791948636224042</v>
      </c>
      <c r="F68" s="4"/>
    </row>
    <row r="69" spans="1:6" ht="16.5" x14ac:dyDescent="0.15">
      <c r="A69" s="1" t="s">
        <v>49</v>
      </c>
      <c r="B69" s="1" t="s">
        <v>25</v>
      </c>
      <c r="C69" s="6">
        <f>C68-C67</f>
        <v>5.4199857610265987</v>
      </c>
      <c r="D69" s="6">
        <f>D68-D67</f>
        <v>0.8617955031836928</v>
      </c>
      <c r="E69" s="6">
        <f>E68-E67</f>
        <v>5.9998980304551353</v>
      </c>
      <c r="F69" s="4"/>
    </row>
    <row r="70" spans="1:6" ht="16.5" x14ac:dyDescent="0.15">
      <c r="A70" s="1" t="s">
        <v>50</v>
      </c>
      <c r="B70" s="1" t="s">
        <v>25</v>
      </c>
      <c r="C70" s="6">
        <f t="shared" ref="C70:E70" si="5">C67-4</f>
        <v>-27.948981653472149</v>
      </c>
      <c r="D70" s="6">
        <f t="shared" si="5"/>
        <v>-15.948981653472138</v>
      </c>
      <c r="E70" s="6">
        <f t="shared" si="5"/>
        <v>-65.791846666679177</v>
      </c>
      <c r="F70" s="4"/>
    </row>
    <row r="71" spans="1:6" ht="16.5" x14ac:dyDescent="0.15">
      <c r="A71" s="1" t="s">
        <v>51</v>
      </c>
      <c r="B71" s="1" t="s">
        <v>25</v>
      </c>
      <c r="C71" s="6">
        <f>C68+4</f>
        <v>-14.52899589244555</v>
      </c>
      <c r="D71" s="6">
        <f>D68+4</f>
        <v>-7.0871861502884457</v>
      </c>
      <c r="E71" s="6">
        <f>E68+4</f>
        <v>-51.791948636224042</v>
      </c>
      <c r="F71" s="4"/>
    </row>
    <row r="72" spans="1:6" ht="16.5" x14ac:dyDescent="0.15">
      <c r="A72" s="1" t="s">
        <v>53</v>
      </c>
      <c r="B72" s="1" t="s">
        <v>54</v>
      </c>
      <c r="C72" s="6">
        <v>0</v>
      </c>
      <c r="D72" s="6">
        <v>0</v>
      </c>
      <c r="E72" s="6">
        <v>0</v>
      </c>
      <c r="F72" s="4"/>
    </row>
    <row r="73" spans="1:6" ht="16.5" x14ac:dyDescent="0.15">
      <c r="A73" s="1" t="s">
        <v>52</v>
      </c>
      <c r="B73" s="1" t="s">
        <v>54</v>
      </c>
      <c r="C73" s="6">
        <v>0</v>
      </c>
      <c r="D73" s="6">
        <v>0</v>
      </c>
      <c r="E73" s="6">
        <v>0</v>
      </c>
      <c r="F73" s="4"/>
    </row>
    <row r="74" spans="1:6" ht="16.5" x14ac:dyDescent="0.15">
      <c r="A74" s="1" t="s">
        <v>55</v>
      </c>
      <c r="B74" s="1" t="s">
        <v>56</v>
      </c>
      <c r="C74" s="10">
        <v>2</v>
      </c>
      <c r="D74" s="10"/>
      <c r="E74" s="10"/>
      <c r="F74" s="4"/>
    </row>
    <row r="75" spans="1:6" ht="16.5" x14ac:dyDescent="0.15">
      <c r="A75" s="1" t="s">
        <v>57</v>
      </c>
      <c r="B75" s="1" t="s">
        <v>54</v>
      </c>
      <c r="C75" s="10">
        <v>0</v>
      </c>
      <c r="D75" s="10"/>
      <c r="E75" s="10"/>
      <c r="F75" s="4"/>
    </row>
    <row r="76" spans="1:6" ht="16.5" x14ac:dyDescent="0.15">
      <c r="A76" s="1" t="s">
        <v>58</v>
      </c>
      <c r="B76" s="1" t="s">
        <v>59</v>
      </c>
      <c r="C76" s="6" t="s">
        <v>60</v>
      </c>
      <c r="D76" s="8" t="str">
        <f>IF((D71+D73+D72-C74&gt;C70+C73+C72+C75),"YES","NO")</f>
        <v>YES</v>
      </c>
      <c r="E76" s="8" t="str">
        <f>IF((E71+E73+E72-C74&gt;C70+C73+C72+C75),"YES","NO")</f>
        <v>NO</v>
      </c>
      <c r="F76" s="4" t="s">
        <v>75</v>
      </c>
    </row>
    <row r="77" spans="1:6" ht="16.5" x14ac:dyDescent="0.15">
      <c r="A77" s="1"/>
      <c r="B77" s="1"/>
      <c r="C77" s="2"/>
      <c r="D77" s="2"/>
      <c r="E77" s="2"/>
      <c r="F77" s="1"/>
    </row>
    <row r="78" spans="1:6" ht="16.5" x14ac:dyDescent="0.15">
      <c r="A78" s="1"/>
      <c r="B78" s="1"/>
      <c r="C78" s="2"/>
      <c r="D78" s="2"/>
      <c r="E78" s="2"/>
      <c r="F78" s="1"/>
    </row>
    <row r="79" spans="1:6" ht="16.5" x14ac:dyDescent="0.15">
      <c r="A79" s="1"/>
      <c r="B79" s="1"/>
      <c r="C79" s="2"/>
      <c r="D79" s="2"/>
      <c r="E79" s="2"/>
      <c r="F79" s="1"/>
    </row>
    <row r="80" spans="1:6" ht="16.5" x14ac:dyDescent="0.15">
      <c r="A80" s="1"/>
      <c r="B80" s="1"/>
      <c r="C80" s="2"/>
      <c r="D80" s="2"/>
      <c r="E80" s="2"/>
      <c r="F80" s="1"/>
    </row>
    <row r="81" spans="1:6" ht="16.5" x14ac:dyDescent="0.15">
      <c r="A81" s="12" t="s">
        <v>77</v>
      </c>
      <c r="B81" s="13"/>
      <c r="C81" s="13"/>
      <c r="D81" s="13"/>
      <c r="E81" s="13"/>
      <c r="F81" s="1"/>
    </row>
    <row r="82" spans="1:6" ht="16.5" x14ac:dyDescent="0.15">
      <c r="A82" s="1" t="s">
        <v>0</v>
      </c>
      <c r="B82" s="1" t="s">
        <v>12</v>
      </c>
      <c r="C82" s="2" t="s">
        <v>17</v>
      </c>
      <c r="D82" s="2" t="s">
        <v>13</v>
      </c>
      <c r="E82" s="2" t="s">
        <v>14</v>
      </c>
      <c r="F82" s="3" t="s">
        <v>18</v>
      </c>
    </row>
    <row r="83" spans="1:6" ht="16.5" x14ac:dyDescent="0.15">
      <c r="A83" s="1" t="s">
        <v>21</v>
      </c>
      <c r="B83" s="1" t="s">
        <v>1</v>
      </c>
      <c r="C83" s="6">
        <v>-100</v>
      </c>
      <c r="D83" s="6">
        <v>-145</v>
      </c>
      <c r="E83" s="6">
        <v>-88</v>
      </c>
      <c r="F83" s="1" t="s">
        <v>78</v>
      </c>
    </row>
    <row r="84" spans="1:6" ht="16.5" x14ac:dyDescent="0.15">
      <c r="A84" s="1" t="s">
        <v>2</v>
      </c>
      <c r="B84" s="1" t="s">
        <v>3</v>
      </c>
      <c r="C84" s="10">
        <v>-94</v>
      </c>
      <c r="D84" s="10"/>
      <c r="E84" s="6">
        <v>-94</v>
      </c>
      <c r="F84" s="1"/>
    </row>
    <row r="85" spans="1:6" ht="16.5" x14ac:dyDescent="0.15">
      <c r="A85" s="1" t="s">
        <v>24</v>
      </c>
      <c r="B85" s="1" t="s">
        <v>25</v>
      </c>
      <c r="C85" s="10">
        <v>3</v>
      </c>
      <c r="D85" s="10"/>
      <c r="E85" s="6">
        <v>3</v>
      </c>
      <c r="F85" s="1"/>
    </row>
    <row r="86" spans="1:6" ht="49.5" x14ac:dyDescent="0.15">
      <c r="A86" s="1" t="s">
        <v>15</v>
      </c>
      <c r="B86" s="1" t="s">
        <v>4</v>
      </c>
      <c r="C86" s="11">
        <v>15</v>
      </c>
      <c r="D86" s="11"/>
      <c r="E86" s="2">
        <v>15</v>
      </c>
      <c r="F86" s="4" t="s">
        <v>19</v>
      </c>
    </row>
    <row r="87" spans="1:6" ht="16.5" x14ac:dyDescent="0.15">
      <c r="A87" s="1" t="s">
        <v>7</v>
      </c>
      <c r="B87" s="1" t="s">
        <v>8</v>
      </c>
      <c r="C87" s="11">
        <v>12</v>
      </c>
      <c r="D87" s="11"/>
      <c r="E87" s="11"/>
      <c r="F87" s="5" t="s">
        <v>20</v>
      </c>
    </row>
    <row r="88" spans="1:6" ht="16.5" x14ac:dyDescent="0.15">
      <c r="A88" s="1" t="s">
        <v>9</v>
      </c>
      <c r="B88" s="1" t="s">
        <v>10</v>
      </c>
      <c r="C88" s="11">
        <v>2</v>
      </c>
      <c r="D88" s="11"/>
      <c r="E88" s="2">
        <v>2</v>
      </c>
      <c r="F88" s="4" t="s">
        <v>16</v>
      </c>
    </row>
    <row r="89" spans="1:6" ht="16.5" x14ac:dyDescent="0.15">
      <c r="A89" s="1" t="s">
        <v>62</v>
      </c>
      <c r="B89" s="1"/>
      <c r="C89" s="11">
        <f>C88*14*(C86/15)</f>
        <v>28</v>
      </c>
      <c r="D89" s="11"/>
      <c r="E89" s="2">
        <f>E88*14*(E86/15)</f>
        <v>28</v>
      </c>
      <c r="F89" s="4" t="s">
        <v>63</v>
      </c>
    </row>
    <row r="90" spans="1:6" ht="16.5" x14ac:dyDescent="0.15">
      <c r="A90" s="1" t="s">
        <v>22</v>
      </c>
      <c r="B90" s="1" t="s">
        <v>23</v>
      </c>
      <c r="C90" s="6">
        <f>C83</f>
        <v>-100</v>
      </c>
      <c r="D90" s="6">
        <f>D83</f>
        <v>-145</v>
      </c>
      <c r="E90" s="6">
        <f>E83</f>
        <v>-88</v>
      </c>
      <c r="F90" s="4" t="s">
        <v>69</v>
      </c>
    </row>
    <row r="91" spans="1:6" ht="16.5" x14ac:dyDescent="0.15">
      <c r="A91" s="1" t="s">
        <v>26</v>
      </c>
      <c r="B91" s="1" t="s">
        <v>28</v>
      </c>
      <c r="C91" s="6">
        <f>C90-C85</f>
        <v>-103</v>
      </c>
      <c r="D91" s="6">
        <f>D90-C85</f>
        <v>-148</v>
      </c>
      <c r="E91" s="6">
        <f>E90-E85</f>
        <v>-91</v>
      </c>
      <c r="F91" s="4" t="s">
        <v>65</v>
      </c>
    </row>
    <row r="92" spans="1:6" ht="16.5" x14ac:dyDescent="0.15">
      <c r="A92" s="1" t="s">
        <v>27</v>
      </c>
      <c r="B92" s="1" t="s">
        <v>28</v>
      </c>
      <c r="C92" s="6">
        <f>C90+C85</f>
        <v>-97</v>
      </c>
      <c r="D92" s="6">
        <f>D90+C85</f>
        <v>-142</v>
      </c>
      <c r="E92" s="6">
        <f>E90+E85</f>
        <v>-85</v>
      </c>
      <c r="F92" s="4" t="s">
        <v>67</v>
      </c>
    </row>
    <row r="93" spans="1:6" ht="16.5" x14ac:dyDescent="0.15">
      <c r="A93" s="1" t="s">
        <v>29</v>
      </c>
      <c r="B93" s="1" t="s">
        <v>5</v>
      </c>
      <c r="C93" s="7">
        <f t="shared" ref="C93:E95" si="6">10^(C90/10)</f>
        <v>1E-10</v>
      </c>
      <c r="D93" s="7">
        <f t="shared" si="6"/>
        <v>3.162277660168368E-15</v>
      </c>
      <c r="E93" s="7">
        <f t="shared" si="6"/>
        <v>1.584893192461106E-9</v>
      </c>
      <c r="F93" s="4"/>
    </row>
    <row r="94" spans="1:6" ht="16.5" x14ac:dyDescent="0.15">
      <c r="A94" s="1" t="s">
        <v>30</v>
      </c>
      <c r="B94" s="1" t="s">
        <v>5</v>
      </c>
      <c r="C94" s="7">
        <f t="shared" si="6"/>
        <v>5.0118723362726993E-11</v>
      </c>
      <c r="D94" s="7">
        <f t="shared" si="6"/>
        <v>1.5848931924611009E-15</v>
      </c>
      <c r="E94" s="7">
        <f t="shared" si="6"/>
        <v>7.9432823472428E-10</v>
      </c>
      <c r="F94" s="4"/>
    </row>
    <row r="95" spans="1:6" ht="16.5" x14ac:dyDescent="0.15">
      <c r="A95" s="1" t="s">
        <v>31</v>
      </c>
      <c r="B95" s="1" t="s">
        <v>5</v>
      </c>
      <c r="C95" s="7">
        <f t="shared" si="6"/>
        <v>1.9952623149688802E-10</v>
      </c>
      <c r="D95" s="7">
        <f t="shared" si="6"/>
        <v>6.3095734448019366E-15</v>
      </c>
      <c r="E95" s="7">
        <f t="shared" si="6"/>
        <v>3.1622776601683779E-9</v>
      </c>
      <c r="F95" s="4"/>
    </row>
    <row r="96" spans="1:6" ht="16.5" x14ac:dyDescent="0.15">
      <c r="A96" s="1" t="s">
        <v>33</v>
      </c>
      <c r="B96" s="1" t="s">
        <v>5</v>
      </c>
      <c r="C96" s="9">
        <f>10^(C84/10)*(C86/15)</f>
        <v>3.9810717055349621E-10</v>
      </c>
      <c r="D96" s="9"/>
      <c r="E96" s="7">
        <f>10^(E84/10)*(E86/15)</f>
        <v>3.9810717055349621E-10</v>
      </c>
      <c r="F96" s="4" t="s">
        <v>64</v>
      </c>
    </row>
    <row r="97" spans="1:6" ht="16.5" x14ac:dyDescent="0.15">
      <c r="A97" s="1" t="s">
        <v>34</v>
      </c>
      <c r="B97" s="1" t="s">
        <v>5</v>
      </c>
      <c r="C97" s="9">
        <f>10^((C84-C85)/10)*(C86/15)</f>
        <v>1.9952623149688802E-10</v>
      </c>
      <c r="D97" s="9"/>
      <c r="E97" s="7">
        <f>10^((E84-E85)/10)*(E86/15)</f>
        <v>1.9952623149688802E-10</v>
      </c>
      <c r="F97" s="4" t="s">
        <v>66</v>
      </c>
    </row>
    <row r="98" spans="1:6" ht="16.5" x14ac:dyDescent="0.15">
      <c r="A98" s="1" t="s">
        <v>35</v>
      </c>
      <c r="B98" s="1" t="s">
        <v>5</v>
      </c>
      <c r="C98" s="9">
        <f>10^((C84+C85)/10)*(C86/15)</f>
        <v>7.9432823472428E-10</v>
      </c>
      <c r="D98" s="9"/>
      <c r="E98" s="7">
        <f>10^((E84+E85)/10)*(E86/15)</f>
        <v>7.9432823472428E-10</v>
      </c>
      <c r="F98" s="4" t="s">
        <v>68</v>
      </c>
    </row>
    <row r="99" spans="1:6" ht="165" x14ac:dyDescent="0.15">
      <c r="A99" s="1" t="s">
        <v>36</v>
      </c>
      <c r="B99" s="1" t="s">
        <v>39</v>
      </c>
      <c r="C99" s="7">
        <f>((C89*12-34/C87)*C93+(C89*12-34/C87)*D93+C89*12*C96)/C89</f>
        <v>5.9672046263624476E-9</v>
      </c>
      <c r="D99" s="7">
        <f>((C89*12-34/C87)*D93+(C89*12-34/C87)*C93+C89*12*C96)/C89</f>
        <v>5.9672046263624476E-9</v>
      </c>
      <c r="E99" s="7">
        <f>((E89*12-34/C87)*E93+E89*12*E96)/E89</f>
        <v>2.3635628259319045E-8</v>
      </c>
      <c r="F99" s="4" t="s">
        <v>70</v>
      </c>
    </row>
    <row r="100" spans="1:6" ht="16.5" x14ac:dyDescent="0.15">
      <c r="A100" s="1" t="s">
        <v>37</v>
      </c>
      <c r="B100" s="1" t="s">
        <v>41</v>
      </c>
      <c r="C100" s="7">
        <f>((C89*12-34/C87)*C94+(C89*12-34/C87)*D94+C89*12*C97)/C89</f>
        <v>2.9906867791744595E-9</v>
      </c>
      <c r="D100" s="7">
        <f>((C89*12-34/C87)*D94+(C89*12-34/C87)*C94+C89*12*C97)/C89</f>
        <v>2.9906867791744595E-9</v>
      </c>
      <c r="E100" s="7">
        <f>((E89*12-34/C87)*E94+E89*12*E97)/E89</f>
        <v>1.1845875142330727E-8</v>
      </c>
      <c r="F100" s="1" t="s">
        <v>71</v>
      </c>
    </row>
    <row r="101" spans="1:6" ht="16.5" x14ac:dyDescent="0.15">
      <c r="A101" s="1" t="s">
        <v>38</v>
      </c>
      <c r="B101" s="1" t="s">
        <v>42</v>
      </c>
      <c r="C101" s="7">
        <f>((C89*12-34/C87)*C95+(C89*12-34/C87)*D95+C89*12*C98)/C89</f>
        <v>1.1906138516688953E-8</v>
      </c>
      <c r="D101" s="7">
        <f>((C89*12-34/C87)*D95+(C89*12-34/C87)*C95+C89*12*C98)/C89</f>
        <v>1.1906138516688953E-8</v>
      </c>
      <c r="E101" s="7">
        <f>((E89*12-34/C87)*E95+E89*12*E98)/E89</f>
        <v>4.7159278356432948E-8</v>
      </c>
      <c r="F101" s="4" t="s">
        <v>72</v>
      </c>
    </row>
    <row r="102" spans="1:6" ht="16.5" x14ac:dyDescent="0.15">
      <c r="A102" s="1" t="s">
        <v>40</v>
      </c>
      <c r="B102" s="1" t="s">
        <v>42</v>
      </c>
      <c r="C102" s="7">
        <f>((C89*12-34/C87)*C95+(C89*12-34/C87)*D94+C89*12*C97)/C89</f>
        <v>4.7684582598898638E-9</v>
      </c>
      <c r="D102" s="7">
        <f>((C89*12-34/C87)*D95+(C89*12-34/C87)*C94+C89*12*C97)/C89</f>
        <v>2.9907429972448434E-9</v>
      </c>
      <c r="E102" s="7">
        <f>((E89*12-34/C87)*E95+E89*12*E97)/E89</f>
        <v>4.0021654317704246E-8</v>
      </c>
      <c r="F102" s="4" t="s">
        <v>73</v>
      </c>
    </row>
    <row r="103" spans="1:6" ht="16.5" x14ac:dyDescent="0.15">
      <c r="A103" s="1" t="s">
        <v>45</v>
      </c>
      <c r="B103" s="1" t="s">
        <v>11</v>
      </c>
      <c r="C103" s="6">
        <f t="shared" ref="C103:E105" si="7">LOG10(C93/C99)*10</f>
        <v>-17.75770930851693</v>
      </c>
      <c r="D103" s="6">
        <f t="shared" si="7"/>
        <v>-62.757709308516951</v>
      </c>
      <c r="E103" s="6">
        <f t="shared" si="7"/>
        <v>-11.735671507865602</v>
      </c>
      <c r="F103" s="4" t="s">
        <v>74</v>
      </c>
    </row>
    <row r="104" spans="1:6" ht="16.5" x14ac:dyDescent="0.15">
      <c r="A104" s="1" t="s">
        <v>44</v>
      </c>
      <c r="B104" s="1" t="s">
        <v>25</v>
      </c>
      <c r="C104" s="6">
        <f t="shared" si="7"/>
        <v>-17.757709308516958</v>
      </c>
      <c r="D104" s="6">
        <f t="shared" si="7"/>
        <v>-62.757709308516979</v>
      </c>
      <c r="E104" s="6">
        <f t="shared" si="7"/>
        <v>-11.7356715078656</v>
      </c>
      <c r="F104" s="4"/>
    </row>
    <row r="105" spans="1:6" ht="16.5" x14ac:dyDescent="0.15">
      <c r="A105" s="1" t="s">
        <v>46</v>
      </c>
      <c r="B105" s="1" t="s">
        <v>25</v>
      </c>
      <c r="C105" s="6">
        <f t="shared" si="7"/>
        <v>-17.757709308516933</v>
      </c>
      <c r="D105" s="6">
        <f t="shared" si="7"/>
        <v>-62.75770930851693</v>
      </c>
      <c r="E105" s="6">
        <f t="shared" si="7"/>
        <v>-11.735671507865595</v>
      </c>
      <c r="F105" s="4"/>
    </row>
    <row r="106" spans="1:6" ht="16.5" x14ac:dyDescent="0.15">
      <c r="A106" s="1" t="s">
        <v>43</v>
      </c>
      <c r="B106" s="1" t="s">
        <v>25</v>
      </c>
      <c r="C106" s="6">
        <f>LOG10(C95/C102)*10</f>
        <v>-13.783779854440109</v>
      </c>
      <c r="D106" s="6">
        <f>LOG10(D95/D102)*10</f>
        <v>-56.757790945177945</v>
      </c>
      <c r="E106" s="6">
        <f>LOG10(E95/E102)*10</f>
        <v>-11.022950364791299</v>
      </c>
      <c r="F106" s="4"/>
    </row>
    <row r="107" spans="1:6" ht="16.5" x14ac:dyDescent="0.15">
      <c r="A107" s="1" t="s">
        <v>47</v>
      </c>
      <c r="B107" s="1" t="s">
        <v>25</v>
      </c>
      <c r="C107" s="6">
        <f>MIN(C103:C106)</f>
        <v>-17.757709308516958</v>
      </c>
      <c r="D107" s="6">
        <f>MIN(D103:D106)</f>
        <v>-62.757709308516979</v>
      </c>
      <c r="E107" s="6">
        <f>MIN(E103:E106)</f>
        <v>-11.735671507865602</v>
      </c>
      <c r="F107" s="4"/>
    </row>
    <row r="108" spans="1:6" ht="16.5" x14ac:dyDescent="0.15">
      <c r="A108" s="1" t="s">
        <v>48</v>
      </c>
      <c r="B108" s="1" t="s">
        <v>25</v>
      </c>
      <c r="C108" s="6">
        <f>MAX(C103:C106)</f>
        <v>-13.783779854440109</v>
      </c>
      <c r="D108" s="6">
        <f>MAX(D103:D106)</f>
        <v>-56.757790945177945</v>
      </c>
      <c r="E108" s="6">
        <f>MAX(E103:E106)</f>
        <v>-11.022950364791299</v>
      </c>
      <c r="F108" s="4"/>
    </row>
    <row r="109" spans="1:6" ht="16.5" x14ac:dyDescent="0.15">
      <c r="A109" s="1" t="s">
        <v>49</v>
      </c>
      <c r="B109" s="1" t="s">
        <v>25</v>
      </c>
      <c r="C109" s="6">
        <f>C108-C107</f>
        <v>3.9739294540768491</v>
      </c>
      <c r="D109" s="6">
        <f>D108-D107</f>
        <v>5.9999183633390345</v>
      </c>
      <c r="E109" s="6">
        <f>E108-E107</f>
        <v>0.71272114307430279</v>
      </c>
      <c r="F109" s="4"/>
    </row>
    <row r="110" spans="1:6" ht="16.5" x14ac:dyDescent="0.15">
      <c r="A110" s="1" t="s">
        <v>50</v>
      </c>
      <c r="B110" s="1" t="s">
        <v>25</v>
      </c>
      <c r="C110" s="6">
        <f t="shared" ref="C110:E110" si="8">C107-4</f>
        <v>-21.757709308516958</v>
      </c>
      <c r="D110" s="6">
        <f t="shared" si="8"/>
        <v>-66.757709308516979</v>
      </c>
      <c r="E110" s="6">
        <f t="shared" si="8"/>
        <v>-15.735671507865602</v>
      </c>
      <c r="F110" s="4"/>
    </row>
    <row r="111" spans="1:6" ht="16.5" x14ac:dyDescent="0.15">
      <c r="A111" s="1" t="s">
        <v>51</v>
      </c>
      <c r="B111" s="1" t="s">
        <v>25</v>
      </c>
      <c r="C111" s="6">
        <f>C108+4</f>
        <v>-9.7837798544401089</v>
      </c>
      <c r="D111" s="6">
        <f>D108+4</f>
        <v>-52.757790945177945</v>
      </c>
      <c r="E111" s="6">
        <f>E108+4</f>
        <v>-7.0229503647912992</v>
      </c>
      <c r="F111" s="4"/>
    </row>
    <row r="112" spans="1:6" ht="16.5" x14ac:dyDescent="0.15">
      <c r="A112" s="1" t="s">
        <v>53</v>
      </c>
      <c r="B112" s="1" t="s">
        <v>54</v>
      </c>
      <c r="C112" s="6">
        <v>0</v>
      </c>
      <c r="D112" s="6">
        <v>0</v>
      </c>
      <c r="E112" s="6">
        <v>0</v>
      </c>
      <c r="F112" s="4"/>
    </row>
    <row r="113" spans="1:6" ht="16.5" x14ac:dyDescent="0.15">
      <c r="A113" s="1" t="s">
        <v>52</v>
      </c>
      <c r="B113" s="1" t="s">
        <v>54</v>
      </c>
      <c r="C113" s="6">
        <v>0</v>
      </c>
      <c r="D113" s="6">
        <v>0</v>
      </c>
      <c r="E113" s="6">
        <v>0</v>
      </c>
      <c r="F113" s="4"/>
    </row>
    <row r="114" spans="1:6" ht="16.5" x14ac:dyDescent="0.15">
      <c r="A114" s="1" t="s">
        <v>55</v>
      </c>
      <c r="B114" s="1" t="s">
        <v>56</v>
      </c>
      <c r="C114" s="10">
        <v>2</v>
      </c>
      <c r="D114" s="10"/>
      <c r="E114" s="10"/>
      <c r="F114" s="4"/>
    </row>
    <row r="115" spans="1:6" ht="16.5" x14ac:dyDescent="0.15">
      <c r="A115" s="1" t="s">
        <v>57</v>
      </c>
      <c r="B115" s="1" t="s">
        <v>54</v>
      </c>
      <c r="C115" s="10">
        <v>0</v>
      </c>
      <c r="D115" s="10"/>
      <c r="E115" s="10"/>
      <c r="F115" s="4"/>
    </row>
    <row r="116" spans="1:6" ht="16.5" x14ac:dyDescent="0.15">
      <c r="A116" s="1" t="s">
        <v>79</v>
      </c>
      <c r="B116" s="1" t="s">
        <v>59</v>
      </c>
      <c r="C116" s="6" t="s">
        <v>60</v>
      </c>
      <c r="D116" s="8" t="str">
        <f>IF((D111+D113+D112-C114&gt;C110+C113+C112+C115),"YES","NO")</f>
        <v>NO</v>
      </c>
      <c r="E116" s="8" t="str">
        <f>IF((E111+E113+E112-C114&gt;C110+C113+C112+C115),"YES","NO")</f>
        <v>YES</v>
      </c>
      <c r="F116" s="4" t="s">
        <v>75</v>
      </c>
    </row>
  </sheetData>
  <mergeCells count="36">
    <mergeCell ref="C34:E34"/>
    <mergeCell ref="C35:E35"/>
    <mergeCell ref="A1:E1"/>
    <mergeCell ref="A41:E41"/>
    <mergeCell ref="C9:D9"/>
    <mergeCell ref="C5:D5"/>
    <mergeCell ref="C17:D17"/>
    <mergeCell ref="C18:D18"/>
    <mergeCell ref="C6:D6"/>
    <mergeCell ref="C4:D4"/>
    <mergeCell ref="C16:D16"/>
    <mergeCell ref="C7:E7"/>
    <mergeCell ref="C8:D8"/>
    <mergeCell ref="C44:D44"/>
    <mergeCell ref="C45:D45"/>
    <mergeCell ref="C46:D46"/>
    <mergeCell ref="C47:E47"/>
    <mergeCell ref="C48:D48"/>
    <mergeCell ref="C49:D49"/>
    <mergeCell ref="C56:D56"/>
    <mergeCell ref="C57:D57"/>
    <mergeCell ref="C58:D58"/>
    <mergeCell ref="C74:E74"/>
    <mergeCell ref="C75:E75"/>
    <mergeCell ref="A81:E81"/>
    <mergeCell ref="C84:D84"/>
    <mergeCell ref="C85:D85"/>
    <mergeCell ref="C86:D86"/>
    <mergeCell ref="C98:D98"/>
    <mergeCell ref="C114:E114"/>
    <mergeCell ref="C115:E115"/>
    <mergeCell ref="C87:E87"/>
    <mergeCell ref="C88:D88"/>
    <mergeCell ref="C89:D89"/>
    <mergeCell ref="C96:D96"/>
    <mergeCell ref="C97:D97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w00195360</cp:lastModifiedBy>
  <dcterms:created xsi:type="dcterms:W3CDTF">2019-01-22T16:13:26Z</dcterms:created>
  <dcterms:modified xsi:type="dcterms:W3CDTF">2019-01-24T05:58:44Z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(3)PAt5MJjatP03RNh/z/Ajl0VKb0LhrgdaB1blRjptqaNX7lhSHbz996apg2ff+QkdAxm+U9s0
08jhHn4f94Pf1+QvDQVdZInkBRzdZ96rWJOmOektK2o4UjBYHf6qYa/4P8QZo2zX63in+ByP
yuOcvy5uQ0CaO0vtkchOCxgs08OzGfckD5sZCqRkDKu4BFK4RadIE1VtAT7oBhglz6tgy3sC
Qvbkogdg6tUdT/XGZy</vt:lpwstr>
  </property>
  <property fmtid="{D5CDD505-2E9C-101B-9397-08002B2CF9AE}" pid="3" name="_2015_ms_pID_7253431">
    <vt:lpwstr>ptRdXZmjSdZMCdEUjsuQen639WWABKIlJxlXYVZ4/OleH5UMAq41rh
g8lt5paqtNTUHCFYeACXcpQAy5ZimvOLkk+VHyF6SRf0yYXkk8mk/fPNmqDfo+vbnjNOsu6f
jBumV1blKS2vQf8kVtHJs7n0RDOO72wMH5AS+ZzH42FWGqXFplNEhV3tvK5tqNu4m20BYdKp
13NtplAimTz/VNy4bSIFZLFcbVoI7Y2vAQaL</vt:lpwstr>
  </property>
  <property fmtid="{D5CDD505-2E9C-101B-9397-08002B2CF9AE}" pid="4" name="_2015_ms_pID_7253432">
    <vt:lpwstr>gQ==</vt:lpwstr>
  </property>
</Properties>
</file>